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https://abambergrid-my.sharepoint.com/personal/a_kiseliova_ambergrid_lt/Documents/Documents/2025_PIRKIMAI/24_MD patikrinimas/SĄLYGOS derinimui/"/>
    </mc:Choice>
  </mc:AlternateContent>
  <xr:revisionPtr revIDLastSave="1" documentId="13_ncr:1_{1FAF1D2F-EE20-4E61-A2B1-57FA36920E2E}" xr6:coauthVersionLast="47" xr6:coauthVersionMax="47" xr10:uidLastSave="{9855964D-8F86-48EE-A63E-EC24A7825546}"/>
  <bookViews>
    <workbookView xWindow="-110" yWindow="-110" windowWidth="19420" windowHeight="10300" xr2:uid="{85F7C55A-E985-442A-94A0-9368D6EEF14A}"/>
  </bookViews>
  <sheets>
    <sheet name="SPS 1 priedas. Pirminio Galutin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1" i="2" l="1"/>
  <c r="I35" i="2"/>
  <c r="E35" i="2"/>
  <c r="I71" i="2"/>
  <c r="I82" i="2"/>
  <c r="I85" i="2" l="1"/>
</calcChain>
</file>

<file path=xl/sharedStrings.xml><?xml version="1.0" encoding="utf-8"?>
<sst xmlns="http://schemas.openxmlformats.org/spreadsheetml/2006/main" count="293" uniqueCount="191">
  <si>
    <t>Dujotiekio pavadinimas</t>
  </si>
  <si>
    <t>Dujotiekio ilgis, km</t>
  </si>
  <si>
    <t>Atšaka į Pabradės DSS</t>
  </si>
  <si>
    <t>Atšaka į Nemenčinės DSS</t>
  </si>
  <si>
    <t>Atšaka į Šalčininkų DSS</t>
  </si>
  <si>
    <t>Atšaka į Jašiūnų DSS</t>
  </si>
  <si>
    <t>Atšaka į Prienų DSS</t>
  </si>
  <si>
    <t>Atšaka į Birštono DSS</t>
  </si>
  <si>
    <t>Atšaka į Butrimonių DSS</t>
  </si>
  <si>
    <t>Atšaka į Girininkų DSS</t>
  </si>
  <si>
    <t>MD Ivacevičiai-Vilnius-Ryga (Vilniaus pusė)</t>
  </si>
  <si>
    <t>MD Panevėžys-Vilnius</t>
  </si>
  <si>
    <t>MD atšaka į Taujėnų DSS</t>
  </si>
  <si>
    <t>MD atšaka į Raguvos DSS</t>
  </si>
  <si>
    <t>MD atšaka į Miežiškių DSS</t>
  </si>
  <si>
    <t>MD Ivacevičiai-Vilnius-Ryga (Rygos pusė)</t>
  </si>
  <si>
    <t>MD Panevėžys-Ryga</t>
  </si>
  <si>
    <t>MD atšaka į Gegužinės DSS</t>
  </si>
  <si>
    <t>MD atšaka į Pasvalio DSS</t>
  </si>
  <si>
    <t>MD atšaka į Pajiešmenių DSS</t>
  </si>
  <si>
    <t>MD atšaka į Biržų DSS</t>
  </si>
  <si>
    <t>MD techninė jungtis į Klaipėdą</t>
  </si>
  <si>
    <t>2025 m.</t>
  </si>
  <si>
    <t>Eil. Nr.</t>
  </si>
  <si>
    <t>Reg. Nr.</t>
  </si>
  <si>
    <t>Dujotiekio skersmuo, mm</t>
  </si>
  <si>
    <t>Vilniaus zona</t>
  </si>
  <si>
    <t>1.</t>
  </si>
  <si>
    <t>VL-01-00395</t>
  </si>
  <si>
    <t>DN 500; DN 400; DN 500</t>
  </si>
  <si>
    <t>2025-11</t>
  </si>
  <si>
    <t>2.</t>
  </si>
  <si>
    <t>VL-01-00392</t>
  </si>
  <si>
    <t>DN 100</t>
  </si>
  <si>
    <t>3.</t>
  </si>
  <si>
    <t>VL-01-00429</t>
  </si>
  <si>
    <t>4.</t>
  </si>
  <si>
    <t>VL-01-00414</t>
  </si>
  <si>
    <t>5.</t>
  </si>
  <si>
    <t>VL-01-00420</t>
  </si>
  <si>
    <t>DN 200</t>
  </si>
  <si>
    <t>2025-12</t>
  </si>
  <si>
    <t>6.</t>
  </si>
  <si>
    <t>VL-01-00407</t>
  </si>
  <si>
    <t>DN 150; DN 300</t>
  </si>
  <si>
    <t>7.</t>
  </si>
  <si>
    <t>VL-01-00434</t>
  </si>
  <si>
    <t>8.</t>
  </si>
  <si>
    <t>VL-01-00415</t>
  </si>
  <si>
    <t>DN 300</t>
  </si>
  <si>
    <t>Panevėžio zona</t>
  </si>
  <si>
    <t>9.</t>
  </si>
  <si>
    <t>VL-01-00389</t>
  </si>
  <si>
    <t>10.</t>
  </si>
  <si>
    <t>VL-01-00391</t>
  </si>
  <si>
    <t>11.</t>
  </si>
  <si>
    <t>VL-01-00387</t>
  </si>
  <si>
    <t>12.</t>
  </si>
  <si>
    <t>VL-01-00380</t>
  </si>
  <si>
    <t>13.</t>
  </si>
  <si>
    <t>VL-01-00377</t>
  </si>
  <si>
    <t>14.</t>
  </si>
  <si>
    <t>VL-01-00388</t>
  </si>
  <si>
    <t>15.</t>
  </si>
  <si>
    <t>VL-01-00390</t>
  </si>
  <si>
    <t>711/720</t>
  </si>
  <si>
    <t>16.</t>
  </si>
  <si>
    <t>VL-01-00386</t>
  </si>
  <si>
    <t>17.</t>
  </si>
  <si>
    <t>VL-01-00385</t>
  </si>
  <si>
    <t>18.</t>
  </si>
  <si>
    <t>VL-01-00381</t>
  </si>
  <si>
    <t>273/325</t>
  </si>
  <si>
    <t>19.</t>
  </si>
  <si>
    <t>VL-01-00382</t>
  </si>
  <si>
    <t>273/ 325</t>
  </si>
  <si>
    <t>20.</t>
  </si>
  <si>
    <t>VL-01-00384</t>
  </si>
  <si>
    <t>Iš viso:</t>
  </si>
  <si>
    <t xml:space="preserve">2026 m. </t>
  </si>
  <si>
    <t>VL-01-00646</t>
  </si>
  <si>
    <t>Atšaka į Širvintų DSS</t>
  </si>
  <si>
    <t>2026-01</t>
  </si>
  <si>
    <t>VL-01-00413</t>
  </si>
  <si>
    <t>MD Ivacevičiai - Vilnius - Ryga</t>
  </si>
  <si>
    <t>DN 700/DN500</t>
  </si>
  <si>
    <t>2026-02</t>
  </si>
  <si>
    <t>VL-01-00421</t>
  </si>
  <si>
    <t>Atšaka į Panerių I DSS MD</t>
  </si>
  <si>
    <t>2026-06</t>
  </si>
  <si>
    <t>VL-01-00405</t>
  </si>
  <si>
    <t>Atšaka į Panerių II DSS MD</t>
  </si>
  <si>
    <t>DN 500</t>
  </si>
  <si>
    <t>VL-01-01305</t>
  </si>
  <si>
    <t>Atšaka į Rudaminos DSS</t>
  </si>
  <si>
    <t>VL-01-00417</t>
  </si>
  <si>
    <t>Atšaka į Baltosios Vokės DSS</t>
  </si>
  <si>
    <t>DN 150</t>
  </si>
  <si>
    <t>VL-01-00419</t>
  </si>
  <si>
    <t>Atšaka į Maišiagalos DSS</t>
  </si>
  <si>
    <t>VL-01-00406</t>
  </si>
  <si>
    <t>Atšaka į Alytaus DSS</t>
  </si>
  <si>
    <t>DN 400/DN200</t>
  </si>
  <si>
    <t>2026-09</t>
  </si>
  <si>
    <t>VL-01-00418</t>
  </si>
  <si>
    <t>Atšaka į Batniavos DSS</t>
  </si>
  <si>
    <t>VL-01-00398</t>
  </si>
  <si>
    <t>Atšaka į Marijampolės DSS</t>
  </si>
  <si>
    <t>DN 400</t>
  </si>
  <si>
    <t>VL-01-00431</t>
  </si>
  <si>
    <t>Atšaka į Lekėčių DSS</t>
  </si>
  <si>
    <t>VL-01-00430</t>
  </si>
  <si>
    <t>Atšaka į Šakių DSS</t>
  </si>
  <si>
    <t>DN200</t>
  </si>
  <si>
    <t>VL-01-00403</t>
  </si>
  <si>
    <t>Atšaka į Vilkaviškio DSS</t>
  </si>
  <si>
    <t>DN 150/DN200</t>
  </si>
  <si>
    <t>VL-01-02009</t>
  </si>
  <si>
    <t>MD jungtis tarp Lenkijos ir Lietuvos (GIPL)</t>
  </si>
  <si>
    <t>DN 700</t>
  </si>
  <si>
    <t>2026-10</t>
  </si>
  <si>
    <t>VL-01-00433</t>
  </si>
  <si>
    <t>MD Vilnius- Kaunas</t>
  </si>
  <si>
    <t>VL-01-00393</t>
  </si>
  <si>
    <t>MD Vilnius- Kaliningradas</t>
  </si>
  <si>
    <t>2026-11</t>
  </si>
  <si>
    <t>VL-01-00396</t>
  </si>
  <si>
    <t>VL-01-00425</t>
  </si>
  <si>
    <t>MD Lupingas į Jonavos DSS</t>
  </si>
  <si>
    <t>DN 800</t>
  </si>
  <si>
    <t>VL-01-01421</t>
  </si>
  <si>
    <t>Atšaka į Tauragės DSS</t>
  </si>
  <si>
    <t>VL-01-00765</t>
  </si>
  <si>
    <t>Atšaka į Švenčionėlių DSS</t>
  </si>
  <si>
    <t>2026-12</t>
  </si>
  <si>
    <t>21.</t>
  </si>
  <si>
    <t>VL-01-00667</t>
  </si>
  <si>
    <t>Atšaka į Grigiškių DSS</t>
  </si>
  <si>
    <t>DN 100/DN200</t>
  </si>
  <si>
    <t>22.</t>
  </si>
  <si>
    <t>VL-01-00402</t>
  </si>
  <si>
    <t>MD Ivacevičiai- Vilnius- Ryga jungtis su Vilnius- Kaunas</t>
  </si>
  <si>
    <t>23.</t>
  </si>
  <si>
    <r>
      <t>VL-01-01306</t>
    </r>
    <r>
      <rPr>
        <sz val="11"/>
        <color rgb="FFD13438"/>
        <rFont val="Calibri"/>
        <family val="2"/>
        <charset val="186"/>
      </rPr>
      <t> </t>
    </r>
  </si>
  <si>
    <t xml:space="preserve">MD atšaka į Jauniūnų DKS </t>
  </si>
  <si>
    <t xml:space="preserve">DN 88,9/DN 1016 </t>
  </si>
  <si>
    <t>24.</t>
  </si>
  <si>
    <t>VL-01-00376</t>
  </si>
  <si>
    <t>Atšaka į Pakruojo DSS</t>
  </si>
  <si>
    <t>25.</t>
  </si>
  <si>
    <t>VL-01-00751</t>
  </si>
  <si>
    <t>MD Šiauliai-Kuršėnai II gija</t>
  </si>
  <si>
    <t>26.</t>
  </si>
  <si>
    <t>VL-01-00753</t>
  </si>
  <si>
    <t>Atšaka į Mažeikių DAS</t>
  </si>
  <si>
    <t>27.</t>
  </si>
  <si>
    <t>VL-01-00422</t>
  </si>
  <si>
    <t>Atšaka į Vandžiogalos DSS</t>
  </si>
  <si>
    <t>DN 400/DN 100</t>
  </si>
  <si>
    <t>28.</t>
  </si>
  <si>
    <t>VL-01-00423</t>
  </si>
  <si>
    <t>Atšaka į Kėdainių DSS</t>
  </si>
  <si>
    <t>29.</t>
  </si>
  <si>
    <t>VL-01-00435</t>
  </si>
  <si>
    <t>MD Panevėžys- Vilnius</t>
  </si>
  <si>
    <t>DN 700/DN 500</t>
  </si>
  <si>
    <t>Papildomos paslaugos</t>
  </si>
  <si>
    <t>Mato vienetas</t>
  </si>
  <si>
    <t>Paslaugos kaina, EUR</t>
  </si>
  <si>
    <t>val.</t>
  </si>
  <si>
    <t>1 km. vamzdyno tikrinimo įkainis</t>
  </si>
  <si>
    <t xml:space="preserve">km </t>
  </si>
  <si>
    <t>Transporto išlaidos vykstant į užmiestį.</t>
  </si>
  <si>
    <t>Kaina, EUR be PVM</t>
  </si>
  <si>
    <t>Preliminarus kiekis</t>
  </si>
  <si>
    <t>Preliminari patikrinimo data</t>
  </si>
  <si>
    <t>PASIŪLYMO KAINA</t>
  </si>
  <si>
    <t>1.1.        Pasiūlymo kaina nurodoma eurais, paliekant du skaitmenis po kablelio.</t>
  </si>
  <si>
    <t xml:space="preserve">1.2.        Pasiūlymo kaina (įkainiai) nurodoma(-i) užpildant šias lenteles: </t>
  </si>
  <si>
    <t>SPS 1 priedas. Pirminio Galutinio pasiūlymo forma (2)</t>
  </si>
  <si>
    <t>Dujotiekio darbinis slėgis, bar</t>
  </si>
  <si>
    <t>Iš viso, Eur be PVM:</t>
  </si>
  <si>
    <t>Neatsiejama pasiūlymo formos dalis ir turi būti pateiktas kartu su  pasiūlymo forma "SPS 1 priedas. Pirminio Galutinio pasiūlymo forma (1)"</t>
  </si>
  <si>
    <t>1 lentelė</t>
  </si>
  <si>
    <t>2 lentelė</t>
  </si>
  <si>
    <t>3 lentelė</t>
  </si>
  <si>
    <t>Pavadinimas</t>
  </si>
  <si>
    <t>Eksperto papildoma darbo valanda (darbo dienomis (I-V) naktines metu ir poilsio (VI-VII) bei švenčių dienomis)  sutartyje nenumatytiems darbams pagal Užsakovo poreikį</t>
  </si>
  <si>
    <t>Eksperto papildoma darbo valanda (darbo dienomis (I-V) nedarbo valandomis, t.y. nuo 17.00 val.)  sutartyje nenumatytiems darbams pagal Užsakovo poreikį</t>
  </si>
  <si>
    <t>Eksperto papildoma darbo valanda (darbo dienomis, darbo valandomis) sutartyje nenumatytiems darbams pagal Užsakovo poreikį</t>
  </si>
  <si>
    <t>BENDRA PASIŪLYMO KAINA (1+2+3 lentelių suma):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</si>
</sst>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charset val="186"/>
      <scheme val="minor"/>
    </font>
    <font>
      <sz val="11"/>
      <color theme="1"/>
      <name val="Calibri"/>
      <family val="2"/>
      <charset val="186"/>
    </font>
    <font>
      <b/>
      <sz val="11"/>
      <color theme="1"/>
      <name val="Calibri"/>
      <family val="2"/>
      <charset val="186"/>
    </font>
    <font>
      <sz val="11"/>
      <color rgb="FF000000"/>
      <name val="Calibri"/>
      <family val="2"/>
      <charset val="186"/>
    </font>
    <font>
      <sz val="8"/>
      <name val="Aptos Narrow"/>
      <family val="2"/>
      <charset val="186"/>
      <scheme val="minor"/>
    </font>
    <font>
      <sz val="11"/>
      <color rgb="FFD13438"/>
      <name val="Calibri"/>
      <family val="2"/>
      <charset val="186"/>
    </font>
    <font>
      <b/>
      <i/>
      <sz val="11"/>
      <color theme="1"/>
      <name val="Calibri"/>
      <family val="2"/>
      <charset val="186"/>
    </font>
    <font>
      <b/>
      <sz val="11"/>
      <color rgb="FFFF0000"/>
      <name val="Calibri"/>
      <family val="2"/>
      <charset val="186"/>
    </font>
    <font>
      <b/>
      <sz val="11"/>
      <color rgb="FF000000"/>
      <name val="Calibri"/>
      <family val="2"/>
      <charset val="186"/>
    </font>
    <font>
      <sz val="11"/>
      <color rgb="FF0070C0"/>
      <name val="Calibri"/>
      <family val="2"/>
      <charset val="186"/>
    </font>
    <font>
      <b/>
      <sz val="11"/>
      <name val="Calibri"/>
      <family val="2"/>
      <charset val="186"/>
    </font>
    <font>
      <b/>
      <i/>
      <sz val="10"/>
      <color rgb="FFFF0000"/>
      <name val="Calibri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</fills>
  <borders count="32">
    <border>
      <left/>
      <right/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49" fontId="3" fillId="0" borderId="21" xfId="0" applyNumberFormat="1" applyFont="1" applyBorder="1" applyAlignment="1">
      <alignment horizontal="center" vertical="center" wrapText="1"/>
    </xf>
    <xf numFmtId="1" fontId="1" fillId="0" borderId="5" xfId="0" applyNumberFormat="1" applyFont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2" fontId="2" fillId="2" borderId="21" xfId="0" applyNumberFormat="1" applyFont="1" applyFill="1" applyBorder="1" applyAlignment="1">
      <alignment horizontal="center" vertical="center" wrapText="1"/>
    </xf>
    <xf numFmtId="2" fontId="2" fillId="2" borderId="4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30" xfId="0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2" fontId="3" fillId="2" borderId="19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/>
    </xf>
    <xf numFmtId="2" fontId="1" fillId="2" borderId="20" xfId="0" applyNumberFormat="1" applyFont="1" applyFill="1" applyBorder="1" applyAlignment="1">
      <alignment horizontal="center" vertical="center"/>
    </xf>
    <xf numFmtId="2" fontId="1" fillId="2" borderId="19" xfId="0" applyNumberFormat="1" applyFont="1" applyFill="1" applyBorder="1" applyAlignment="1">
      <alignment horizontal="center" vertical="center"/>
    </xf>
    <xf numFmtId="0" fontId="3" fillId="0" borderId="31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wrapText="1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2" fontId="2" fillId="0" borderId="19" xfId="0" applyNumberFormat="1" applyFont="1" applyBorder="1" applyAlignment="1">
      <alignment horizontal="center" vertical="center"/>
    </xf>
    <xf numFmtId="2" fontId="8" fillId="0" borderId="11" xfId="0" applyNumberFormat="1" applyFont="1" applyBorder="1" applyAlignment="1">
      <alignment horizontal="center" vertical="center" wrapText="1"/>
    </xf>
    <xf numFmtId="2" fontId="8" fillId="0" borderId="28" xfId="0" applyNumberFormat="1" applyFont="1" applyBorder="1" applyAlignment="1">
      <alignment horizontal="center" vertical="center" wrapText="1"/>
    </xf>
    <xf numFmtId="2" fontId="9" fillId="0" borderId="4" xfId="0" applyNumberFormat="1" applyFont="1" applyBorder="1" applyAlignment="1">
      <alignment horizontal="center" vertical="center" wrapText="1"/>
    </xf>
    <xf numFmtId="2" fontId="9" fillId="0" borderId="4" xfId="0" applyNumberFormat="1" applyFont="1" applyBorder="1" applyAlignment="1">
      <alignment horizontal="center" vertical="center"/>
    </xf>
    <xf numFmtId="2" fontId="9" fillId="0" borderId="6" xfId="0" applyNumberFormat="1" applyFont="1" applyBorder="1" applyAlignment="1">
      <alignment horizontal="center" vertical="center"/>
    </xf>
    <xf numFmtId="2" fontId="9" fillId="0" borderId="11" xfId="0" applyNumberFormat="1" applyFont="1" applyBorder="1" applyAlignment="1">
      <alignment horizontal="center" vertical="center" wrapText="1"/>
    </xf>
    <xf numFmtId="2" fontId="7" fillId="0" borderId="19" xfId="0" applyNumberFormat="1" applyFont="1" applyBorder="1" applyAlignment="1">
      <alignment horizontal="center" vertical="center"/>
    </xf>
    <xf numFmtId="2" fontId="9" fillId="2" borderId="19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2" fontId="8" fillId="0" borderId="0" xfId="0" applyNumberFormat="1" applyFont="1" applyAlignment="1">
      <alignment horizontal="center" vertical="center" wrapText="1"/>
    </xf>
    <xf numFmtId="2" fontId="6" fillId="0" borderId="0" xfId="0" applyNumberFormat="1" applyFont="1" applyAlignment="1">
      <alignment horizontal="center" vertical="center"/>
    </xf>
    <xf numFmtId="0" fontId="2" fillId="2" borderId="3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2" fontId="2" fillId="2" borderId="2" xfId="0" applyNumberFormat="1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2" fontId="2" fillId="2" borderId="16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/>
    </xf>
    <xf numFmtId="0" fontId="6" fillId="3" borderId="7" xfId="0" applyFont="1" applyFill="1" applyBorder="1" applyAlignment="1">
      <alignment horizontal="center"/>
    </xf>
    <xf numFmtId="0" fontId="6" fillId="3" borderId="19" xfId="0" applyFont="1" applyFill="1" applyBorder="1" applyAlignment="1">
      <alignment horizontal="center"/>
    </xf>
    <xf numFmtId="0" fontId="2" fillId="2" borderId="24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wrapText="1"/>
    </xf>
    <xf numFmtId="0" fontId="1" fillId="2" borderId="26" xfId="0" applyFont="1" applyFill="1" applyBorder="1" applyAlignment="1">
      <alignment wrapText="1"/>
    </xf>
    <xf numFmtId="0" fontId="1" fillId="0" borderId="5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wrapText="1"/>
    </xf>
    <xf numFmtId="0" fontId="1" fillId="0" borderId="19" xfId="0" applyFont="1" applyBorder="1" applyAlignment="1">
      <alignment horizontal="left" wrapText="1"/>
    </xf>
    <xf numFmtId="0" fontId="1" fillId="0" borderId="22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19" xfId="0" applyFont="1" applyFill="1" applyBorder="1" applyAlignment="1">
      <alignment horizontal="right" vertical="center" wrapText="1"/>
    </xf>
    <xf numFmtId="0" fontId="2" fillId="3" borderId="5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0" fontId="2" fillId="3" borderId="19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right" vertical="center"/>
    </xf>
    <xf numFmtId="0" fontId="2" fillId="2" borderId="7" xfId="0" applyFont="1" applyFill="1" applyBorder="1" applyAlignment="1">
      <alignment horizontal="right" vertical="center"/>
    </xf>
    <xf numFmtId="0" fontId="2" fillId="2" borderId="19" xfId="0" applyFont="1" applyFill="1" applyBorder="1" applyAlignment="1">
      <alignment horizontal="right" vertical="center"/>
    </xf>
    <xf numFmtId="0" fontId="10" fillId="3" borderId="5" xfId="0" applyFont="1" applyFill="1" applyBorder="1" applyAlignment="1">
      <alignment horizontal="right" vertical="center"/>
    </xf>
    <xf numFmtId="0" fontId="10" fillId="3" borderId="7" xfId="0" applyFont="1" applyFill="1" applyBorder="1" applyAlignment="1">
      <alignment horizontal="right" vertical="center"/>
    </xf>
    <xf numFmtId="0" fontId="10" fillId="3" borderId="19" xfId="0" applyFont="1" applyFill="1" applyBorder="1" applyAlignment="1">
      <alignment horizontal="right" vertical="center"/>
    </xf>
    <xf numFmtId="0" fontId="1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B12922-BEEB-4819-870A-98FDCEB64A18}">
  <sheetPr>
    <tabColor rgb="FF00B050"/>
  </sheetPr>
  <dimension ref="B2:K85"/>
  <sheetViews>
    <sheetView tabSelected="1" topLeftCell="A62" workbookViewId="0">
      <selection activeCell="H76" sqref="H76"/>
    </sheetView>
  </sheetViews>
  <sheetFormatPr defaultRowHeight="14.5" x14ac:dyDescent="0.35"/>
  <cols>
    <col min="1" max="1" width="8.7265625" style="23"/>
    <col min="2" max="2" width="9.1796875" style="24"/>
    <col min="3" max="3" width="13" style="23" customWidth="1"/>
    <col min="4" max="4" width="23.90625" style="23" customWidth="1"/>
    <col min="5" max="5" width="10.7265625" style="23" customWidth="1"/>
    <col min="6" max="6" width="13.90625" style="23" customWidth="1"/>
    <col min="7" max="7" width="10.81640625" style="23" customWidth="1"/>
    <col min="8" max="8" width="13.54296875" style="23" customWidth="1"/>
    <col min="9" max="9" width="12.1796875" style="29" customWidth="1"/>
    <col min="10" max="16384" width="8.7265625" style="23"/>
  </cols>
  <sheetData>
    <row r="2" spans="2:11" ht="15" thickBot="1" x14ac:dyDescent="0.4"/>
    <row r="3" spans="2:11" ht="15" thickBot="1" x14ac:dyDescent="0.4">
      <c r="B3" s="59" t="s">
        <v>179</v>
      </c>
      <c r="C3" s="60"/>
      <c r="D3" s="60"/>
      <c r="E3" s="60"/>
      <c r="F3" s="60"/>
      <c r="G3" s="60"/>
      <c r="H3" s="60"/>
      <c r="I3" s="61"/>
      <c r="J3" s="47"/>
      <c r="K3" s="47"/>
    </row>
    <row r="4" spans="2:11" x14ac:dyDescent="0.35">
      <c r="B4" s="95" t="s">
        <v>182</v>
      </c>
      <c r="C4" s="95"/>
      <c r="D4" s="95"/>
      <c r="E4" s="95"/>
      <c r="F4" s="95"/>
      <c r="G4" s="95"/>
      <c r="H4" s="95"/>
      <c r="I4" s="95"/>
      <c r="J4" s="95"/>
      <c r="K4" s="95"/>
    </row>
    <row r="6" spans="2:11" x14ac:dyDescent="0.35">
      <c r="B6" s="13" t="s">
        <v>176</v>
      </c>
    </row>
    <row r="7" spans="2:11" x14ac:dyDescent="0.35">
      <c r="B7" s="23" t="s">
        <v>177</v>
      </c>
    </row>
    <row r="8" spans="2:11" x14ac:dyDescent="0.35">
      <c r="B8" s="23" t="s">
        <v>178</v>
      </c>
    </row>
    <row r="9" spans="2:11" x14ac:dyDescent="0.35">
      <c r="B9" s="23"/>
    </row>
    <row r="10" spans="2:11" ht="15" thickBot="1" x14ac:dyDescent="0.4">
      <c r="I10" s="52" t="s">
        <v>183</v>
      </c>
    </row>
    <row r="11" spans="2:11" ht="15" thickBot="1" x14ac:dyDescent="0.4">
      <c r="B11" s="83" t="s">
        <v>22</v>
      </c>
      <c r="C11" s="84"/>
      <c r="D11" s="84"/>
      <c r="E11" s="84"/>
      <c r="F11" s="84"/>
      <c r="G11" s="84"/>
      <c r="H11" s="84"/>
      <c r="I11" s="85"/>
    </row>
    <row r="12" spans="2:11" ht="44" thickBot="1" x14ac:dyDescent="0.4">
      <c r="B12" s="56" t="s">
        <v>23</v>
      </c>
      <c r="C12" s="57" t="s">
        <v>24</v>
      </c>
      <c r="D12" s="57" t="s">
        <v>0</v>
      </c>
      <c r="E12" s="57" t="s">
        <v>1</v>
      </c>
      <c r="F12" s="57" t="s">
        <v>25</v>
      </c>
      <c r="G12" s="57" t="s">
        <v>180</v>
      </c>
      <c r="H12" s="57" t="s">
        <v>175</v>
      </c>
      <c r="I12" s="58" t="s">
        <v>173</v>
      </c>
    </row>
    <row r="13" spans="2:11" ht="15" thickBot="1" x14ac:dyDescent="0.4">
      <c r="B13" s="75" t="s">
        <v>26</v>
      </c>
      <c r="C13" s="76"/>
      <c r="D13" s="76"/>
      <c r="E13" s="76"/>
      <c r="F13" s="76"/>
      <c r="G13" s="76"/>
      <c r="H13" s="76"/>
      <c r="I13" s="30"/>
    </row>
    <row r="14" spans="2:11" ht="29.5" thickBot="1" x14ac:dyDescent="0.4">
      <c r="B14" s="3" t="s">
        <v>27</v>
      </c>
      <c r="C14" s="2" t="s">
        <v>28</v>
      </c>
      <c r="D14" s="2" t="s">
        <v>2</v>
      </c>
      <c r="E14" s="5">
        <v>18.47</v>
      </c>
      <c r="F14" s="5" t="s">
        <v>29</v>
      </c>
      <c r="G14" s="6">
        <v>54</v>
      </c>
      <c r="H14" s="11" t="s">
        <v>30</v>
      </c>
      <c r="I14" s="42">
        <v>0</v>
      </c>
    </row>
    <row r="15" spans="2:11" ht="29" customHeight="1" thickBot="1" x14ac:dyDescent="0.4">
      <c r="B15" s="3" t="s">
        <v>31</v>
      </c>
      <c r="C15" s="2" t="s">
        <v>32</v>
      </c>
      <c r="D15" s="2" t="s">
        <v>3</v>
      </c>
      <c r="E15" s="5">
        <v>0.37</v>
      </c>
      <c r="F15" s="5" t="s">
        <v>33</v>
      </c>
      <c r="G15" s="6">
        <v>54</v>
      </c>
      <c r="H15" s="11" t="s">
        <v>30</v>
      </c>
      <c r="I15" s="42">
        <v>0</v>
      </c>
    </row>
    <row r="16" spans="2:11" ht="25.5" customHeight="1" thickBot="1" x14ac:dyDescent="0.4">
      <c r="B16" s="3" t="s">
        <v>34</v>
      </c>
      <c r="C16" s="2" t="s">
        <v>35</v>
      </c>
      <c r="D16" s="2" t="s">
        <v>4</v>
      </c>
      <c r="E16" s="5">
        <v>0.25</v>
      </c>
      <c r="F16" s="5" t="s">
        <v>33</v>
      </c>
      <c r="G16" s="6">
        <v>30</v>
      </c>
      <c r="H16" s="11" t="s">
        <v>30</v>
      </c>
      <c r="I16" s="42">
        <v>0</v>
      </c>
    </row>
    <row r="17" spans="2:9" ht="27" customHeight="1" thickBot="1" x14ac:dyDescent="0.4">
      <c r="B17" s="3" t="s">
        <v>36</v>
      </c>
      <c r="C17" s="2" t="s">
        <v>37</v>
      </c>
      <c r="D17" s="2" t="s">
        <v>5</v>
      </c>
      <c r="E17" s="5">
        <v>0.28000000000000003</v>
      </c>
      <c r="F17" s="5" t="s">
        <v>33</v>
      </c>
      <c r="G17" s="6">
        <v>30</v>
      </c>
      <c r="H17" s="11" t="s">
        <v>30</v>
      </c>
      <c r="I17" s="42">
        <v>0</v>
      </c>
    </row>
    <row r="18" spans="2:9" ht="31" customHeight="1" thickBot="1" x14ac:dyDescent="0.4">
      <c r="B18" s="3" t="s">
        <v>38</v>
      </c>
      <c r="C18" s="6" t="s">
        <v>39</v>
      </c>
      <c r="D18" s="2" t="s">
        <v>6</v>
      </c>
      <c r="E18" s="5">
        <v>1.48</v>
      </c>
      <c r="F18" s="5" t="s">
        <v>40</v>
      </c>
      <c r="G18" s="6">
        <v>54</v>
      </c>
      <c r="H18" s="11" t="s">
        <v>41</v>
      </c>
      <c r="I18" s="42">
        <v>0</v>
      </c>
    </row>
    <row r="19" spans="2:9" ht="25.5" customHeight="1" thickBot="1" x14ac:dyDescent="0.4">
      <c r="B19" s="3" t="s">
        <v>42</v>
      </c>
      <c r="C19" s="7" t="s">
        <v>43</v>
      </c>
      <c r="D19" s="2" t="s">
        <v>7</v>
      </c>
      <c r="E19" s="5">
        <v>9.35</v>
      </c>
      <c r="F19" s="5" t="s">
        <v>44</v>
      </c>
      <c r="G19" s="6">
        <v>54</v>
      </c>
      <c r="H19" s="11" t="s">
        <v>41</v>
      </c>
      <c r="I19" s="42">
        <v>0</v>
      </c>
    </row>
    <row r="20" spans="2:9" ht="29.5" customHeight="1" thickBot="1" x14ac:dyDescent="0.4">
      <c r="B20" s="3" t="s">
        <v>45</v>
      </c>
      <c r="C20" s="7" t="s">
        <v>46</v>
      </c>
      <c r="D20" s="2" t="s">
        <v>8</v>
      </c>
      <c r="E20" s="5">
        <v>8.1</v>
      </c>
      <c r="F20" s="5" t="s">
        <v>33</v>
      </c>
      <c r="G20" s="6">
        <v>54</v>
      </c>
      <c r="H20" s="11" t="s">
        <v>41</v>
      </c>
      <c r="I20" s="42">
        <v>0</v>
      </c>
    </row>
    <row r="21" spans="2:9" ht="29.5" customHeight="1" thickBot="1" x14ac:dyDescent="0.4">
      <c r="B21" s="25" t="s">
        <v>47</v>
      </c>
      <c r="C21" s="8" t="s">
        <v>48</v>
      </c>
      <c r="D21" s="8" t="s">
        <v>9</v>
      </c>
      <c r="E21" s="9">
        <v>29.26</v>
      </c>
      <c r="F21" s="9" t="s">
        <v>49</v>
      </c>
      <c r="G21" s="10">
        <v>54</v>
      </c>
      <c r="H21" s="18" t="s">
        <v>41</v>
      </c>
      <c r="I21" s="42">
        <v>0</v>
      </c>
    </row>
    <row r="22" spans="2:9" ht="15" thickBot="1" x14ac:dyDescent="0.4">
      <c r="B22" s="77" t="s">
        <v>50</v>
      </c>
      <c r="C22" s="78"/>
      <c r="D22" s="78"/>
      <c r="E22" s="78"/>
      <c r="F22" s="78"/>
      <c r="G22" s="78"/>
      <c r="H22" s="78"/>
      <c r="I22" s="46"/>
    </row>
    <row r="23" spans="2:9" ht="29.5" thickBot="1" x14ac:dyDescent="0.4">
      <c r="B23" s="3" t="s">
        <v>51</v>
      </c>
      <c r="C23" s="6" t="s">
        <v>52</v>
      </c>
      <c r="D23" s="12" t="s">
        <v>10</v>
      </c>
      <c r="E23" s="5">
        <v>69.38</v>
      </c>
      <c r="F23" s="5">
        <v>529</v>
      </c>
      <c r="G23" s="6">
        <v>54</v>
      </c>
      <c r="H23" s="26" t="s">
        <v>30</v>
      </c>
      <c r="I23" s="43">
        <v>0</v>
      </c>
    </row>
    <row r="24" spans="2:9" ht="25" customHeight="1" thickBot="1" x14ac:dyDescent="0.4">
      <c r="B24" s="3" t="s">
        <v>53</v>
      </c>
      <c r="C24" s="6" t="s">
        <v>54</v>
      </c>
      <c r="D24" s="12" t="s">
        <v>11</v>
      </c>
      <c r="E24" s="5">
        <v>73.22</v>
      </c>
      <c r="F24" s="5">
        <v>720</v>
      </c>
      <c r="G24" s="6">
        <v>54</v>
      </c>
      <c r="H24" s="11" t="s">
        <v>30</v>
      </c>
      <c r="I24" s="43">
        <v>0</v>
      </c>
    </row>
    <row r="25" spans="2:9" ht="26.5" customHeight="1" thickBot="1" x14ac:dyDescent="0.4">
      <c r="B25" s="3" t="s">
        <v>55</v>
      </c>
      <c r="C25" s="6" t="s">
        <v>56</v>
      </c>
      <c r="D25" s="12" t="s">
        <v>12</v>
      </c>
      <c r="E25" s="5">
        <v>0.28000000000000003</v>
      </c>
      <c r="F25" s="5">
        <v>159</v>
      </c>
      <c r="G25" s="6">
        <v>54</v>
      </c>
      <c r="H25" s="11" t="s">
        <v>30</v>
      </c>
      <c r="I25" s="43">
        <v>0</v>
      </c>
    </row>
    <row r="26" spans="2:9" ht="24" customHeight="1" thickBot="1" x14ac:dyDescent="0.4">
      <c r="B26" s="3" t="s">
        <v>57</v>
      </c>
      <c r="C26" s="6" t="s">
        <v>58</v>
      </c>
      <c r="D26" s="12" t="s">
        <v>13</v>
      </c>
      <c r="E26" s="5">
        <v>0.24</v>
      </c>
      <c r="F26" s="5">
        <v>219</v>
      </c>
      <c r="G26" s="6">
        <v>54</v>
      </c>
      <c r="H26" s="11" t="s">
        <v>30</v>
      </c>
      <c r="I26" s="43">
        <v>0</v>
      </c>
    </row>
    <row r="27" spans="2:9" ht="27" customHeight="1" thickBot="1" x14ac:dyDescent="0.4">
      <c r="B27" s="3" t="s">
        <v>59</v>
      </c>
      <c r="C27" s="6" t="s">
        <v>60</v>
      </c>
      <c r="D27" s="12" t="s">
        <v>14</v>
      </c>
      <c r="E27" s="5">
        <v>3.31</v>
      </c>
      <c r="F27" s="5">
        <v>325</v>
      </c>
      <c r="G27" s="6">
        <v>54</v>
      </c>
      <c r="H27" s="11" t="s">
        <v>30</v>
      </c>
      <c r="I27" s="43">
        <v>0</v>
      </c>
    </row>
    <row r="28" spans="2:9" ht="29.5" thickBot="1" x14ac:dyDescent="0.4">
      <c r="B28" s="3" t="s">
        <v>61</v>
      </c>
      <c r="C28" s="6" t="s">
        <v>62</v>
      </c>
      <c r="D28" s="12" t="s">
        <v>15</v>
      </c>
      <c r="E28" s="5">
        <v>57.3</v>
      </c>
      <c r="F28" s="5">
        <v>529</v>
      </c>
      <c r="G28" s="6">
        <v>54</v>
      </c>
      <c r="H28" s="11" t="s">
        <v>30</v>
      </c>
      <c r="I28" s="43">
        <v>0</v>
      </c>
    </row>
    <row r="29" spans="2:9" ht="25" customHeight="1" thickBot="1" x14ac:dyDescent="0.4">
      <c r="B29" s="3" t="s">
        <v>63</v>
      </c>
      <c r="C29" s="6" t="s">
        <v>64</v>
      </c>
      <c r="D29" s="12" t="s">
        <v>16</v>
      </c>
      <c r="E29" s="5">
        <v>58.3</v>
      </c>
      <c r="F29" s="5" t="s">
        <v>65</v>
      </c>
      <c r="G29" s="6">
        <v>54</v>
      </c>
      <c r="H29" s="11" t="s">
        <v>30</v>
      </c>
      <c r="I29" s="43">
        <v>0</v>
      </c>
    </row>
    <row r="30" spans="2:9" ht="24" customHeight="1" thickBot="1" x14ac:dyDescent="0.4">
      <c r="B30" s="3" t="s">
        <v>66</v>
      </c>
      <c r="C30" s="6" t="s">
        <v>67</v>
      </c>
      <c r="D30" s="12" t="s">
        <v>17</v>
      </c>
      <c r="E30" s="5">
        <v>0.46</v>
      </c>
      <c r="F30" s="5">
        <v>159</v>
      </c>
      <c r="G30" s="6">
        <v>54</v>
      </c>
      <c r="H30" s="11" t="s">
        <v>30</v>
      </c>
      <c r="I30" s="43">
        <v>0</v>
      </c>
    </row>
    <row r="31" spans="2:9" ht="28" customHeight="1" thickBot="1" x14ac:dyDescent="0.4">
      <c r="B31" s="3" t="s">
        <v>68</v>
      </c>
      <c r="C31" s="6" t="s">
        <v>69</v>
      </c>
      <c r="D31" s="12" t="s">
        <v>18</v>
      </c>
      <c r="E31" s="5">
        <v>0.15</v>
      </c>
      <c r="F31" s="5">
        <v>159</v>
      </c>
      <c r="G31" s="6">
        <v>54</v>
      </c>
      <c r="H31" s="11" t="s">
        <v>30</v>
      </c>
      <c r="I31" s="43">
        <v>0</v>
      </c>
    </row>
    <row r="32" spans="2:9" ht="29.5" thickBot="1" x14ac:dyDescent="0.4">
      <c r="B32" s="3" t="s">
        <v>70</v>
      </c>
      <c r="C32" s="6" t="s">
        <v>71</v>
      </c>
      <c r="D32" s="12" t="s">
        <v>19</v>
      </c>
      <c r="E32" s="5">
        <v>10.3</v>
      </c>
      <c r="F32" s="5" t="s">
        <v>72</v>
      </c>
      <c r="G32" s="6">
        <v>54</v>
      </c>
      <c r="H32" s="11" t="s">
        <v>30</v>
      </c>
      <c r="I32" s="43">
        <v>0</v>
      </c>
    </row>
    <row r="33" spans="2:9" ht="26.5" customHeight="1" thickBot="1" x14ac:dyDescent="0.4">
      <c r="B33" s="3" t="s">
        <v>73</v>
      </c>
      <c r="C33" s="6" t="s">
        <v>74</v>
      </c>
      <c r="D33" s="12" t="s">
        <v>20</v>
      </c>
      <c r="E33" s="5">
        <v>18.77</v>
      </c>
      <c r="F33" s="5" t="s">
        <v>75</v>
      </c>
      <c r="G33" s="6">
        <v>54</v>
      </c>
      <c r="H33" s="11" t="s">
        <v>30</v>
      </c>
      <c r="I33" s="43">
        <v>0</v>
      </c>
    </row>
    <row r="34" spans="2:9" ht="29.5" thickBot="1" x14ac:dyDescent="0.4">
      <c r="B34" s="3" t="s">
        <v>76</v>
      </c>
      <c r="C34" s="10" t="s">
        <v>77</v>
      </c>
      <c r="D34" s="10" t="s">
        <v>21</v>
      </c>
      <c r="E34" s="9">
        <v>3.41</v>
      </c>
      <c r="F34" s="9">
        <v>325</v>
      </c>
      <c r="G34" s="10">
        <v>54</v>
      </c>
      <c r="H34" s="18" t="s">
        <v>30</v>
      </c>
      <c r="I34" s="43">
        <v>0</v>
      </c>
    </row>
    <row r="35" spans="2:9" ht="28" customHeight="1" thickBot="1" x14ac:dyDescent="0.4">
      <c r="B35" s="79" t="s">
        <v>78</v>
      </c>
      <c r="C35" s="79"/>
      <c r="D35" s="79"/>
      <c r="E35" s="17">
        <f>SUM(E14:E21,E23:E33,E34)</f>
        <v>362.68</v>
      </c>
      <c r="F35" s="80" t="s">
        <v>181</v>
      </c>
      <c r="G35" s="81"/>
      <c r="H35" s="82"/>
      <c r="I35" s="40">
        <f>SUM(I14:I21,I23:I34)</f>
        <v>0</v>
      </c>
    </row>
    <row r="36" spans="2:9" x14ac:dyDescent="0.35">
      <c r="B36" s="4"/>
    </row>
    <row r="37" spans="2:9" ht="15" thickBot="1" x14ac:dyDescent="0.4">
      <c r="B37" s="1"/>
      <c r="I37" s="52" t="s">
        <v>184</v>
      </c>
    </row>
    <row r="38" spans="2:9" ht="15" thickBot="1" x14ac:dyDescent="0.4">
      <c r="B38" s="86" t="s">
        <v>79</v>
      </c>
      <c r="C38" s="87"/>
      <c r="D38" s="87"/>
      <c r="E38" s="87"/>
      <c r="F38" s="87"/>
      <c r="G38" s="87"/>
      <c r="H38" s="87"/>
      <c r="I38" s="88"/>
    </row>
    <row r="39" spans="2:9" ht="44" thickBot="1" x14ac:dyDescent="0.4">
      <c r="B39" s="53" t="s">
        <v>23</v>
      </c>
      <c r="C39" s="54" t="s">
        <v>24</v>
      </c>
      <c r="D39" s="54" t="s">
        <v>0</v>
      </c>
      <c r="E39" s="54" t="s">
        <v>1</v>
      </c>
      <c r="F39" s="54" t="s">
        <v>25</v>
      </c>
      <c r="G39" s="54" t="s">
        <v>180</v>
      </c>
      <c r="H39" s="54" t="s">
        <v>175</v>
      </c>
      <c r="I39" s="55" t="s">
        <v>173</v>
      </c>
    </row>
    <row r="40" spans="2:9" ht="15" customHeight="1" thickBot="1" x14ac:dyDescent="0.4">
      <c r="B40" s="77" t="s">
        <v>26</v>
      </c>
      <c r="C40" s="78"/>
      <c r="D40" s="78"/>
      <c r="E40" s="78"/>
      <c r="F40" s="78"/>
      <c r="G40" s="78"/>
      <c r="H40" s="78"/>
      <c r="I40" s="31"/>
    </row>
    <row r="41" spans="2:9" ht="29" customHeight="1" thickBot="1" x14ac:dyDescent="0.4">
      <c r="B41" s="3" t="s">
        <v>27</v>
      </c>
      <c r="C41" s="2" t="s">
        <v>80</v>
      </c>
      <c r="D41" s="2" t="s">
        <v>81</v>
      </c>
      <c r="E41" s="14">
        <v>1.21</v>
      </c>
      <c r="F41" s="5" t="s">
        <v>40</v>
      </c>
      <c r="G41" s="6">
        <v>54</v>
      </c>
      <c r="H41" s="26" t="s">
        <v>82</v>
      </c>
      <c r="I41" s="44">
        <v>0</v>
      </c>
    </row>
    <row r="42" spans="2:9" ht="29.5" thickBot="1" x14ac:dyDescent="0.4">
      <c r="B42" s="3" t="s">
        <v>31</v>
      </c>
      <c r="C42" s="2" t="s">
        <v>83</v>
      </c>
      <c r="D42" s="2" t="s">
        <v>84</v>
      </c>
      <c r="E42" s="5">
        <v>132.35</v>
      </c>
      <c r="F42" s="5" t="s">
        <v>85</v>
      </c>
      <c r="G42" s="6">
        <v>54</v>
      </c>
      <c r="H42" s="11" t="s">
        <v>86</v>
      </c>
      <c r="I42" s="44">
        <v>0</v>
      </c>
    </row>
    <row r="43" spans="2:9" ht="25" customHeight="1" thickBot="1" x14ac:dyDescent="0.4">
      <c r="B43" s="3" t="s">
        <v>34</v>
      </c>
      <c r="C43" s="2" t="s">
        <v>87</v>
      </c>
      <c r="D43" s="2" t="s">
        <v>88</v>
      </c>
      <c r="E43" s="5">
        <v>0.35</v>
      </c>
      <c r="F43" s="5" t="s">
        <v>40</v>
      </c>
      <c r="G43" s="6">
        <v>54</v>
      </c>
      <c r="H43" s="11" t="s">
        <v>89</v>
      </c>
      <c r="I43" s="44">
        <v>0</v>
      </c>
    </row>
    <row r="44" spans="2:9" ht="25.5" customHeight="1" thickBot="1" x14ac:dyDescent="0.4">
      <c r="B44" s="3" t="s">
        <v>36</v>
      </c>
      <c r="C44" s="2" t="s">
        <v>90</v>
      </c>
      <c r="D44" s="2" t="s">
        <v>91</v>
      </c>
      <c r="E44" s="5">
        <v>0.32</v>
      </c>
      <c r="F44" s="5" t="s">
        <v>92</v>
      </c>
      <c r="G44" s="6">
        <v>54</v>
      </c>
      <c r="H44" s="11" t="s">
        <v>89</v>
      </c>
      <c r="I44" s="44">
        <v>0</v>
      </c>
    </row>
    <row r="45" spans="2:9" ht="28" customHeight="1" thickBot="1" x14ac:dyDescent="0.4">
      <c r="B45" s="3" t="s">
        <v>38</v>
      </c>
      <c r="C45" s="6" t="s">
        <v>93</v>
      </c>
      <c r="D45" s="2" t="s">
        <v>94</v>
      </c>
      <c r="E45" s="5">
        <v>1.77</v>
      </c>
      <c r="F45" s="5" t="s">
        <v>49</v>
      </c>
      <c r="G45" s="6">
        <v>54</v>
      </c>
      <c r="H45" s="11" t="s">
        <v>89</v>
      </c>
      <c r="I45" s="44">
        <v>0</v>
      </c>
    </row>
    <row r="46" spans="2:9" ht="29.5" thickBot="1" x14ac:dyDescent="0.4">
      <c r="B46" s="3" t="s">
        <v>42</v>
      </c>
      <c r="C46" s="7" t="s">
        <v>95</v>
      </c>
      <c r="D46" s="2" t="s">
        <v>96</v>
      </c>
      <c r="E46" s="5">
        <v>0.21</v>
      </c>
      <c r="F46" s="5" t="s">
        <v>97</v>
      </c>
      <c r="G46" s="6">
        <v>54</v>
      </c>
      <c r="H46" s="11" t="s">
        <v>89</v>
      </c>
      <c r="I46" s="44">
        <v>0</v>
      </c>
    </row>
    <row r="47" spans="2:9" ht="25" customHeight="1" thickBot="1" x14ac:dyDescent="0.4">
      <c r="B47" s="3" t="s">
        <v>45</v>
      </c>
      <c r="C47" s="7" t="s">
        <v>98</v>
      </c>
      <c r="D47" s="2" t="s">
        <v>99</v>
      </c>
      <c r="E47" s="5">
        <v>1.62</v>
      </c>
      <c r="F47" s="5" t="s">
        <v>40</v>
      </c>
      <c r="G47" s="6">
        <v>54</v>
      </c>
      <c r="H47" s="11" t="s">
        <v>89</v>
      </c>
      <c r="I47" s="44">
        <v>0</v>
      </c>
    </row>
    <row r="48" spans="2:9" ht="27" customHeight="1" thickBot="1" x14ac:dyDescent="0.4">
      <c r="B48" s="3" t="s">
        <v>47</v>
      </c>
      <c r="C48" s="7" t="s">
        <v>100</v>
      </c>
      <c r="D48" s="2" t="s">
        <v>101</v>
      </c>
      <c r="E48" s="5">
        <v>55.23</v>
      </c>
      <c r="F48" s="5" t="s">
        <v>102</v>
      </c>
      <c r="G48" s="6">
        <v>54</v>
      </c>
      <c r="H48" s="11" t="s">
        <v>103</v>
      </c>
      <c r="I48" s="44">
        <v>0</v>
      </c>
    </row>
    <row r="49" spans="2:9" ht="25.5" customHeight="1" thickBot="1" x14ac:dyDescent="0.4">
      <c r="B49" s="3" t="s">
        <v>51</v>
      </c>
      <c r="C49" s="7" t="s">
        <v>104</v>
      </c>
      <c r="D49" s="2" t="s">
        <v>105</v>
      </c>
      <c r="E49" s="5">
        <v>2.11</v>
      </c>
      <c r="F49" s="5" t="s">
        <v>97</v>
      </c>
      <c r="G49" s="6">
        <v>54</v>
      </c>
      <c r="H49" s="11" t="s">
        <v>103</v>
      </c>
      <c r="I49" s="44">
        <v>0</v>
      </c>
    </row>
    <row r="50" spans="2:9" ht="24" customHeight="1" thickBot="1" x14ac:dyDescent="0.4">
      <c r="B50" s="3" t="s">
        <v>53</v>
      </c>
      <c r="C50" s="7" t="s">
        <v>106</v>
      </c>
      <c r="D50" s="2" t="s">
        <v>107</v>
      </c>
      <c r="E50" s="5">
        <v>48.86</v>
      </c>
      <c r="F50" s="5" t="s">
        <v>108</v>
      </c>
      <c r="G50" s="6">
        <v>54</v>
      </c>
      <c r="H50" s="11" t="s">
        <v>103</v>
      </c>
      <c r="I50" s="44">
        <v>0</v>
      </c>
    </row>
    <row r="51" spans="2:9" ht="26.5" customHeight="1" thickBot="1" x14ac:dyDescent="0.4">
      <c r="B51" s="3" t="s">
        <v>55</v>
      </c>
      <c r="C51" s="7" t="s">
        <v>109</v>
      </c>
      <c r="D51" s="2" t="s">
        <v>110</v>
      </c>
      <c r="E51" s="5">
        <v>1.66</v>
      </c>
      <c r="F51" s="5" t="s">
        <v>97</v>
      </c>
      <c r="G51" s="6">
        <v>54</v>
      </c>
      <c r="H51" s="11" t="s">
        <v>103</v>
      </c>
      <c r="I51" s="44">
        <v>0</v>
      </c>
    </row>
    <row r="52" spans="2:9" ht="29.5" customHeight="1" thickBot="1" x14ac:dyDescent="0.4">
      <c r="B52" s="3" t="s">
        <v>57</v>
      </c>
      <c r="C52" s="7" t="s">
        <v>111</v>
      </c>
      <c r="D52" s="2" t="s">
        <v>112</v>
      </c>
      <c r="E52" s="5">
        <v>0.25</v>
      </c>
      <c r="F52" s="5" t="s">
        <v>113</v>
      </c>
      <c r="G52" s="6">
        <v>54</v>
      </c>
      <c r="H52" s="11" t="s">
        <v>103</v>
      </c>
      <c r="I52" s="44">
        <v>0</v>
      </c>
    </row>
    <row r="53" spans="2:9" ht="25.5" customHeight="1" thickBot="1" x14ac:dyDescent="0.4">
      <c r="B53" s="3" t="s">
        <v>59</v>
      </c>
      <c r="C53" s="7" t="s">
        <v>114</v>
      </c>
      <c r="D53" s="2" t="s">
        <v>115</v>
      </c>
      <c r="E53" s="5">
        <v>9.6</v>
      </c>
      <c r="F53" s="5" t="s">
        <v>116</v>
      </c>
      <c r="G53" s="6">
        <v>54</v>
      </c>
      <c r="H53" s="11" t="s">
        <v>103</v>
      </c>
      <c r="I53" s="44">
        <v>0</v>
      </c>
    </row>
    <row r="54" spans="2:9" ht="28" customHeight="1" thickBot="1" x14ac:dyDescent="0.4">
      <c r="B54" s="3" t="s">
        <v>61</v>
      </c>
      <c r="C54" s="7" t="s">
        <v>117</v>
      </c>
      <c r="D54" s="2" t="s">
        <v>118</v>
      </c>
      <c r="E54" s="5">
        <v>71.66</v>
      </c>
      <c r="F54" s="5" t="s">
        <v>119</v>
      </c>
      <c r="G54" s="6">
        <v>54</v>
      </c>
      <c r="H54" s="11" t="s">
        <v>120</v>
      </c>
      <c r="I54" s="44">
        <v>0</v>
      </c>
    </row>
    <row r="55" spans="2:9" ht="30" customHeight="1" thickBot="1" x14ac:dyDescent="0.4">
      <c r="B55" s="3" t="s">
        <v>63</v>
      </c>
      <c r="C55" s="7" t="s">
        <v>121</v>
      </c>
      <c r="D55" s="2" t="s">
        <v>122</v>
      </c>
      <c r="E55" s="5">
        <v>81.900000000000006</v>
      </c>
      <c r="F55" s="5" t="s">
        <v>119</v>
      </c>
      <c r="G55" s="6">
        <v>54</v>
      </c>
      <c r="H55" s="11" t="s">
        <v>120</v>
      </c>
      <c r="I55" s="44">
        <v>0</v>
      </c>
    </row>
    <row r="56" spans="2:9" ht="25.5" customHeight="1" thickBot="1" x14ac:dyDescent="0.4">
      <c r="B56" s="3" t="s">
        <v>66</v>
      </c>
      <c r="C56" s="7" t="s">
        <v>123</v>
      </c>
      <c r="D56" s="2" t="s">
        <v>124</v>
      </c>
      <c r="E56" s="5">
        <v>79.2</v>
      </c>
      <c r="F56" s="5" t="s">
        <v>92</v>
      </c>
      <c r="G56" s="6">
        <v>54</v>
      </c>
      <c r="H56" s="11" t="s">
        <v>125</v>
      </c>
      <c r="I56" s="44">
        <v>0</v>
      </c>
    </row>
    <row r="57" spans="2:9" ht="25.5" customHeight="1" thickBot="1" x14ac:dyDescent="0.4">
      <c r="B57" s="3" t="s">
        <v>68</v>
      </c>
      <c r="C57" s="7" t="s">
        <v>126</v>
      </c>
      <c r="D57" s="2" t="s">
        <v>124</v>
      </c>
      <c r="E57" s="5">
        <v>40.659999999999997</v>
      </c>
      <c r="F57" s="5" t="s">
        <v>119</v>
      </c>
      <c r="G57" s="6">
        <v>54</v>
      </c>
      <c r="H57" s="11" t="s">
        <v>125</v>
      </c>
      <c r="I57" s="44">
        <v>0</v>
      </c>
    </row>
    <row r="58" spans="2:9" ht="25.5" customHeight="1" thickBot="1" x14ac:dyDescent="0.4">
      <c r="B58" s="3" t="s">
        <v>70</v>
      </c>
      <c r="C58" s="7" t="s">
        <v>127</v>
      </c>
      <c r="D58" s="2" t="s">
        <v>128</v>
      </c>
      <c r="E58" s="5">
        <v>22.12</v>
      </c>
      <c r="F58" s="5" t="s">
        <v>129</v>
      </c>
      <c r="G58" s="6">
        <v>54</v>
      </c>
      <c r="H58" s="11" t="s">
        <v>125</v>
      </c>
      <c r="I58" s="44">
        <v>0</v>
      </c>
    </row>
    <row r="59" spans="2:9" ht="26.5" customHeight="1" thickBot="1" x14ac:dyDescent="0.4">
      <c r="B59" s="3" t="s">
        <v>73</v>
      </c>
      <c r="C59" s="7" t="s">
        <v>130</v>
      </c>
      <c r="D59" s="2" t="s">
        <v>131</v>
      </c>
      <c r="E59" s="5">
        <v>1.57</v>
      </c>
      <c r="F59" s="5" t="s">
        <v>97</v>
      </c>
      <c r="G59" s="6">
        <v>54</v>
      </c>
      <c r="H59" s="11" t="s">
        <v>125</v>
      </c>
      <c r="I59" s="44">
        <v>0</v>
      </c>
    </row>
    <row r="60" spans="2:9" ht="25.5" customHeight="1" thickBot="1" x14ac:dyDescent="0.4">
      <c r="B60" s="3" t="s">
        <v>76</v>
      </c>
      <c r="C60" s="7" t="s">
        <v>132</v>
      </c>
      <c r="D60" s="2" t="s">
        <v>133</v>
      </c>
      <c r="E60" s="5">
        <v>0.27700000000000002</v>
      </c>
      <c r="F60" s="5" t="s">
        <v>33</v>
      </c>
      <c r="G60" s="6">
        <v>54</v>
      </c>
      <c r="H60" s="11" t="s">
        <v>134</v>
      </c>
      <c r="I60" s="44">
        <v>0</v>
      </c>
    </row>
    <row r="61" spans="2:9" ht="29" customHeight="1" thickBot="1" x14ac:dyDescent="0.4">
      <c r="B61" s="3" t="s">
        <v>135</v>
      </c>
      <c r="C61" s="7" t="s">
        <v>136</v>
      </c>
      <c r="D61" s="2" t="s">
        <v>137</v>
      </c>
      <c r="E61" s="5">
        <v>4.04</v>
      </c>
      <c r="F61" s="5" t="s">
        <v>138</v>
      </c>
      <c r="G61" s="6">
        <v>54</v>
      </c>
      <c r="H61" s="11" t="s">
        <v>134</v>
      </c>
      <c r="I61" s="44">
        <v>0</v>
      </c>
    </row>
    <row r="62" spans="2:9" ht="44" thickBot="1" x14ac:dyDescent="0.4">
      <c r="B62" s="3" t="s">
        <v>139</v>
      </c>
      <c r="C62" s="8" t="s">
        <v>140</v>
      </c>
      <c r="D62" s="8" t="s">
        <v>141</v>
      </c>
      <c r="E62" s="5">
        <v>5.86</v>
      </c>
      <c r="F62" s="5" t="s">
        <v>119</v>
      </c>
      <c r="G62" s="6">
        <v>54</v>
      </c>
      <c r="H62" s="11" t="s">
        <v>134</v>
      </c>
      <c r="I62" s="44">
        <v>0</v>
      </c>
    </row>
    <row r="63" spans="2:9" ht="29.5" thickBot="1" x14ac:dyDescent="0.4">
      <c r="B63" s="25" t="s">
        <v>142</v>
      </c>
      <c r="C63" s="27" t="s">
        <v>143</v>
      </c>
      <c r="D63" s="32" t="s">
        <v>144</v>
      </c>
      <c r="E63" s="9">
        <v>2.8940000000000001</v>
      </c>
      <c r="F63" s="9" t="s">
        <v>145</v>
      </c>
      <c r="G63" s="10">
        <v>55</v>
      </c>
      <c r="H63" s="18" t="s">
        <v>89</v>
      </c>
      <c r="I63" s="44">
        <v>0</v>
      </c>
    </row>
    <row r="64" spans="2:9" ht="15" thickBot="1" x14ac:dyDescent="0.4">
      <c r="B64" s="77" t="s">
        <v>50</v>
      </c>
      <c r="C64" s="78"/>
      <c r="D64" s="78"/>
      <c r="E64" s="78"/>
      <c r="F64" s="78"/>
      <c r="G64" s="78"/>
      <c r="H64" s="78"/>
      <c r="I64" s="28"/>
    </row>
    <row r="65" spans="2:9" ht="28.5" customHeight="1" thickBot="1" x14ac:dyDescent="0.4">
      <c r="B65" s="3" t="s">
        <v>146</v>
      </c>
      <c r="C65" s="6" t="s">
        <v>147</v>
      </c>
      <c r="D65" s="2" t="s">
        <v>148</v>
      </c>
      <c r="E65" s="5">
        <v>1.03</v>
      </c>
      <c r="F65" s="5" t="s">
        <v>33</v>
      </c>
      <c r="G65" s="6">
        <v>54</v>
      </c>
      <c r="H65" s="26" t="s">
        <v>125</v>
      </c>
      <c r="I65" s="44">
        <v>0</v>
      </c>
    </row>
    <row r="66" spans="2:9" ht="29" customHeight="1" thickBot="1" x14ac:dyDescent="0.4">
      <c r="B66" s="3" t="s">
        <v>149</v>
      </c>
      <c r="C66" s="6" t="s">
        <v>150</v>
      </c>
      <c r="D66" s="2" t="s">
        <v>151</v>
      </c>
      <c r="E66" s="5">
        <v>32.61</v>
      </c>
      <c r="F66" s="5" t="s">
        <v>92</v>
      </c>
      <c r="G66" s="6">
        <v>54</v>
      </c>
      <c r="H66" s="11" t="s">
        <v>125</v>
      </c>
      <c r="I66" s="44">
        <v>0</v>
      </c>
    </row>
    <row r="67" spans="2:9" ht="26.5" customHeight="1" thickBot="1" x14ac:dyDescent="0.4">
      <c r="B67" s="3" t="s">
        <v>152</v>
      </c>
      <c r="C67" s="6" t="s">
        <v>153</v>
      </c>
      <c r="D67" s="2" t="s">
        <v>154</v>
      </c>
      <c r="E67" s="5">
        <v>0.34</v>
      </c>
      <c r="F67" s="5" t="s">
        <v>49</v>
      </c>
      <c r="G67" s="6">
        <v>54</v>
      </c>
      <c r="H67" s="11" t="s">
        <v>125</v>
      </c>
      <c r="I67" s="44">
        <v>0</v>
      </c>
    </row>
    <row r="68" spans="2:9" ht="24" customHeight="1" thickBot="1" x14ac:dyDescent="0.4">
      <c r="B68" s="3" t="s">
        <v>155</v>
      </c>
      <c r="C68" s="6" t="s">
        <v>156</v>
      </c>
      <c r="D68" s="2" t="s">
        <v>157</v>
      </c>
      <c r="E68" s="5">
        <v>17.75</v>
      </c>
      <c r="F68" s="5" t="s">
        <v>158</v>
      </c>
      <c r="G68" s="6">
        <v>54</v>
      </c>
      <c r="H68" s="11" t="s">
        <v>134</v>
      </c>
      <c r="I68" s="44">
        <v>0</v>
      </c>
    </row>
    <row r="69" spans="2:9" ht="28" customHeight="1" thickBot="1" x14ac:dyDescent="0.4">
      <c r="B69" s="3" t="s">
        <v>159</v>
      </c>
      <c r="C69" s="6" t="s">
        <v>160</v>
      </c>
      <c r="D69" s="2" t="s">
        <v>161</v>
      </c>
      <c r="E69" s="5">
        <v>19</v>
      </c>
      <c r="F69" s="5" t="s">
        <v>108</v>
      </c>
      <c r="G69" s="6">
        <v>54</v>
      </c>
      <c r="H69" s="11" t="s">
        <v>134</v>
      </c>
      <c r="I69" s="44">
        <v>0</v>
      </c>
    </row>
    <row r="70" spans="2:9" ht="28.5" customHeight="1" thickBot="1" x14ac:dyDescent="0.4">
      <c r="B70" s="3" t="s">
        <v>162</v>
      </c>
      <c r="C70" s="6" t="s">
        <v>163</v>
      </c>
      <c r="D70" s="12" t="s">
        <v>164</v>
      </c>
      <c r="E70" s="5">
        <v>51.4</v>
      </c>
      <c r="F70" s="9" t="s">
        <v>165</v>
      </c>
      <c r="G70" s="10">
        <v>54</v>
      </c>
      <c r="H70" s="18" t="s">
        <v>134</v>
      </c>
      <c r="I70" s="44">
        <v>0</v>
      </c>
    </row>
    <row r="71" spans="2:9" ht="31" customHeight="1" thickBot="1" x14ac:dyDescent="0.4">
      <c r="B71" s="72" t="s">
        <v>78</v>
      </c>
      <c r="C71" s="73"/>
      <c r="D71" s="74"/>
      <c r="E71" s="16">
        <f>SUM(E41:E59,E60:E63,E65:E70)</f>
        <v>687.85100000000011</v>
      </c>
      <c r="F71" s="80" t="s">
        <v>181</v>
      </c>
      <c r="G71" s="81"/>
      <c r="H71" s="82"/>
      <c r="I71" s="39">
        <f>SUM(I41:I70)</f>
        <v>0</v>
      </c>
    </row>
    <row r="72" spans="2:9" ht="13.5" customHeight="1" x14ac:dyDescent="0.35">
      <c r="B72" s="48"/>
      <c r="C72" s="48"/>
      <c r="D72" s="48"/>
      <c r="E72" s="49"/>
      <c r="F72" s="48"/>
      <c r="G72" s="50"/>
      <c r="H72" s="50"/>
      <c r="I72" s="51"/>
    </row>
    <row r="74" spans="2:9" ht="15" thickBot="1" x14ac:dyDescent="0.4">
      <c r="I74" s="52" t="s">
        <v>185</v>
      </c>
    </row>
    <row r="75" spans="2:9" ht="15" thickBot="1" x14ac:dyDescent="0.4">
      <c r="B75" s="83" t="s">
        <v>166</v>
      </c>
      <c r="C75" s="84"/>
      <c r="D75" s="84"/>
      <c r="E75" s="84"/>
      <c r="F75" s="84"/>
      <c r="G75" s="84"/>
      <c r="H75" s="84"/>
      <c r="I75" s="85"/>
    </row>
    <row r="76" spans="2:9" ht="29.5" thickBot="1" x14ac:dyDescent="0.4">
      <c r="B76" s="20" t="s">
        <v>23</v>
      </c>
      <c r="C76" s="62" t="s">
        <v>186</v>
      </c>
      <c r="D76" s="63"/>
      <c r="E76" s="64"/>
      <c r="F76" s="65"/>
      <c r="G76" s="21" t="s">
        <v>167</v>
      </c>
      <c r="H76" s="33" t="s">
        <v>174</v>
      </c>
      <c r="I76" s="22" t="s">
        <v>168</v>
      </c>
    </row>
    <row r="77" spans="2:9" ht="34.5" customHeight="1" thickBot="1" x14ac:dyDescent="0.4">
      <c r="B77" s="15" t="s">
        <v>27</v>
      </c>
      <c r="C77" s="66" t="s">
        <v>189</v>
      </c>
      <c r="D77" s="67"/>
      <c r="E77" s="67"/>
      <c r="F77" s="68"/>
      <c r="G77" s="34" t="s">
        <v>169</v>
      </c>
      <c r="H77" s="19">
        <v>1</v>
      </c>
      <c r="I77" s="41">
        <v>0</v>
      </c>
    </row>
    <row r="78" spans="2:9" ht="43.5" customHeight="1" thickBot="1" x14ac:dyDescent="0.4">
      <c r="B78" s="15" t="s">
        <v>31</v>
      </c>
      <c r="C78" s="66" t="s">
        <v>188</v>
      </c>
      <c r="D78" s="67"/>
      <c r="E78" s="67"/>
      <c r="F78" s="68"/>
      <c r="G78" s="35" t="s">
        <v>169</v>
      </c>
      <c r="H78" s="19">
        <v>1</v>
      </c>
      <c r="I78" s="41">
        <v>0</v>
      </c>
    </row>
    <row r="79" spans="2:9" ht="45.5" customHeight="1" thickBot="1" x14ac:dyDescent="0.4">
      <c r="B79" s="15" t="s">
        <v>34</v>
      </c>
      <c r="C79" s="66" t="s">
        <v>187</v>
      </c>
      <c r="D79" s="67"/>
      <c r="E79" s="67"/>
      <c r="F79" s="68"/>
      <c r="G79" s="35" t="s">
        <v>169</v>
      </c>
      <c r="H79" s="36">
        <v>1</v>
      </c>
      <c r="I79" s="42">
        <v>0</v>
      </c>
    </row>
    <row r="80" spans="2:9" ht="28" customHeight="1" thickBot="1" x14ac:dyDescent="0.4">
      <c r="B80" s="15" t="s">
        <v>36</v>
      </c>
      <c r="C80" s="69" t="s">
        <v>170</v>
      </c>
      <c r="D80" s="70"/>
      <c r="E80" s="70"/>
      <c r="F80" s="71"/>
      <c r="G80" s="34" t="s">
        <v>171</v>
      </c>
      <c r="H80" s="37">
        <v>1</v>
      </c>
      <c r="I80" s="42">
        <v>0</v>
      </c>
    </row>
    <row r="81" spans="2:9" ht="29.5" customHeight="1" thickBot="1" x14ac:dyDescent="0.4">
      <c r="B81" s="15" t="s">
        <v>38</v>
      </c>
      <c r="C81" s="69" t="s">
        <v>172</v>
      </c>
      <c r="D81" s="70"/>
      <c r="E81" s="70"/>
      <c r="F81" s="71"/>
      <c r="G81" s="34" t="s">
        <v>171</v>
      </c>
      <c r="H81" s="37">
        <v>1</v>
      </c>
      <c r="I81" s="43">
        <v>0</v>
      </c>
    </row>
    <row r="82" spans="2:9" ht="27" customHeight="1" thickBot="1" x14ac:dyDescent="0.4">
      <c r="B82" s="89" t="s">
        <v>181</v>
      </c>
      <c r="C82" s="90"/>
      <c r="D82" s="90"/>
      <c r="E82" s="90"/>
      <c r="F82" s="90"/>
      <c r="G82" s="90"/>
      <c r="H82" s="91"/>
      <c r="I82" s="38">
        <f>SUM(I77:I81)</f>
        <v>0</v>
      </c>
    </row>
    <row r="84" spans="2:9" ht="15" thickBot="1" x14ac:dyDescent="0.4"/>
    <row r="85" spans="2:9" ht="31.5" customHeight="1" thickBot="1" x14ac:dyDescent="0.4">
      <c r="B85" s="92" t="s">
        <v>190</v>
      </c>
      <c r="C85" s="93"/>
      <c r="D85" s="93"/>
      <c r="E85" s="93"/>
      <c r="F85" s="93"/>
      <c r="G85" s="93"/>
      <c r="H85" s="94"/>
      <c r="I85" s="45">
        <f>SUM(I35+I71+I82)</f>
        <v>0</v>
      </c>
    </row>
  </sheetData>
  <mergeCells count="21">
    <mergeCell ref="B11:I11"/>
    <mergeCell ref="B38:I38"/>
    <mergeCell ref="B82:H82"/>
    <mergeCell ref="B85:H85"/>
    <mergeCell ref="B4:K4"/>
    <mergeCell ref="B3:I3"/>
    <mergeCell ref="C76:F76"/>
    <mergeCell ref="C79:F79"/>
    <mergeCell ref="C80:F80"/>
    <mergeCell ref="C81:F81"/>
    <mergeCell ref="C77:F77"/>
    <mergeCell ref="C78:F78"/>
    <mergeCell ref="B71:D71"/>
    <mergeCell ref="B13:H13"/>
    <mergeCell ref="B22:H22"/>
    <mergeCell ref="B35:D35"/>
    <mergeCell ref="B40:H40"/>
    <mergeCell ref="B64:H64"/>
    <mergeCell ref="F35:H35"/>
    <mergeCell ref="F71:H71"/>
    <mergeCell ref="B75:I75"/>
  </mergeCells>
  <phoneticPr fontId="4" type="noConversion"/>
  <pageMargins left="0.7" right="0.7" top="0.75" bottom="0.75" header="0.3" footer="0.3"/>
  <pageSetup paperSize="9" orientation="portrait" horizontalDpi="4294967293" verticalDpi="4294967293" r:id="rId1"/>
</worksheet>
</file>

<file path=docMetadata/LabelInfo.xml><?xml version="1.0" encoding="utf-8"?>
<clbl:labelList xmlns:clbl="http://schemas.microsoft.com/office/2020/mipLabelMetadata">
  <clbl:label id="{75464948-aeeb-436c-a291-ab13687dc8ce}" enabled="1" method="Standard" siteId="{e54289c6-b630-4215-acc5-57eec01212d6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SPS 1 priedas. Pirminio Galutin</vt:lpstr>
    </vt:vector>
  </TitlesOfParts>
  <Manager/>
  <Company>AB AmberGrid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Tomas Šukys</dc:creator>
  <cp:keywords/>
  <dc:description/>
  <cp:lastModifiedBy>Anna Kiseliova</cp:lastModifiedBy>
  <cp:revision/>
  <dcterms:created xsi:type="dcterms:W3CDTF">2025-04-02T07:26:56Z</dcterms:created>
  <dcterms:modified xsi:type="dcterms:W3CDTF">2025-10-16T13:11:58Z</dcterms:modified>
  <cp:category/>
  <cp:contentStatus/>
</cp:coreProperties>
</file>